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753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1" i="1"/>
  <c r="G109"/>
  <c r="G107"/>
  <c r="G105"/>
  <c r="G102"/>
  <c r="G101" s="1"/>
  <c r="G100" l="1"/>
  <c r="G98"/>
  <c r="G96"/>
  <c r="G94"/>
  <c r="G92"/>
  <c r="G90"/>
  <c r="G88"/>
  <c r="G87"/>
  <c r="G86"/>
  <c r="G84"/>
  <c r="G82"/>
  <c r="G81"/>
  <c r="G79"/>
  <c r="G78"/>
  <c r="G66"/>
  <c r="G58" l="1"/>
  <c r="G55"/>
  <c r="G53"/>
  <c r="G51"/>
  <c r="G50"/>
  <c r="G48"/>
  <c r="G46"/>
  <c r="G44"/>
  <c r="G43"/>
  <c r="G41"/>
  <c r="G39"/>
  <c r="G36"/>
  <c r="G34"/>
  <c r="G32"/>
  <c r="G30"/>
  <c r="G25"/>
  <c r="G23" l="1"/>
  <c r="G22"/>
  <c r="G20"/>
  <c r="G19"/>
  <c r="G18"/>
  <c r="G17"/>
  <c r="G15"/>
  <c r="G13"/>
  <c r="G11"/>
  <c r="G9"/>
  <c r="G7"/>
  <c r="G6"/>
  <c r="G5"/>
  <c r="G4"/>
  <c r="G3"/>
  <c r="G2" l="1"/>
</calcChain>
</file>

<file path=xl/sharedStrings.xml><?xml version="1.0" encoding="utf-8"?>
<sst xmlns="http://schemas.openxmlformats.org/spreadsheetml/2006/main" count="250" uniqueCount="164">
  <si>
    <t>Díl:</t>
  </si>
  <si>
    <t>Zařizovací předměty</t>
  </si>
  <si>
    <t>725014131RT1</t>
  </si>
  <si>
    <t xml:space="preserve">Klozet závěsný OLYMP + sedátko, bílý, včetně sedátka v bílé barvě </t>
  </si>
  <si>
    <t>soubor</t>
  </si>
  <si>
    <t>725014141R00</t>
  </si>
  <si>
    <t>Klozet závěsný OLYMP ZTP + sedátko, bílý</t>
  </si>
  <si>
    <t>725122231R00</t>
  </si>
  <si>
    <t>Pisoár Golem s radarovým splachovačem, SLP 19RS</t>
  </si>
  <si>
    <t>725122814R00</t>
  </si>
  <si>
    <t>Demontáž pisoárů s nádrží + 2 záchodky</t>
  </si>
  <si>
    <t>725017132R00</t>
  </si>
  <si>
    <t>Umyvadlo na šrouby OLYMP 55 x 42 cm, bílé</t>
  </si>
  <si>
    <t>umyvadlo : 5</t>
  </si>
  <si>
    <t>725212370R00</t>
  </si>
  <si>
    <t>Umyvadlo pro invalidy, se zápachovou uzávěrkou</t>
  </si>
  <si>
    <t>U1 : 1</t>
  </si>
  <si>
    <t>725017138R00</t>
  </si>
  <si>
    <t>Kryt sifonu umyvadel OLYMP, bílý</t>
  </si>
  <si>
    <t>725017331R00</t>
  </si>
  <si>
    <t>Umývátko na šrouby OLYMP 45 x 37 cm, bílé</t>
  </si>
  <si>
    <t>U2 : 1</t>
  </si>
  <si>
    <t>725299101R00</t>
  </si>
  <si>
    <t>Montáž koupelnových doplňků - mýdelníků, držáků ap</t>
  </si>
  <si>
    <t>2+4+4+3+7+1+5+5</t>
  </si>
  <si>
    <t>725291123R00</t>
  </si>
  <si>
    <t>Madlo rovné nerez Novaservis dl. 500 mm</t>
  </si>
  <si>
    <t>725291142R00</t>
  </si>
  <si>
    <t>Madlo dvojité pevné nerez Novaservis dl. 813 mm</t>
  </si>
  <si>
    <t>725291146R00</t>
  </si>
  <si>
    <t>Madlo dvojité sklopné nerez Novaservis dl. 813 mm</t>
  </si>
  <si>
    <t>725319101R00</t>
  </si>
  <si>
    <t>Montáž dřezů jednoduchých</t>
  </si>
  <si>
    <t>dřez : 6</t>
  </si>
  <si>
    <t>725019103R00</t>
  </si>
  <si>
    <t>Výlevka závěsná MIRA s plastovou mžížkou</t>
  </si>
  <si>
    <t>725536631R00</t>
  </si>
  <si>
    <t>Ohřívač el.zásob.rychloohř.závěs. Tatramat EO 30EL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</si>
  <si>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</si>
  <si>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</si>
  <si>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</si>
  <si>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</si>
  <si>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</si>
  <si>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</si>
  <si>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</si>
  <si>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Včetně upevnění zásobníků na příčky tl. 15 cm, na zdi a na nosné konstrukce.</t>
  </si>
  <si>
    <t>725814101R00</t>
  </si>
  <si>
    <t>Ventil rohový s filtrem IVAR.KING DN 15 x DN 10</t>
  </si>
  <si>
    <t>umyvadlo : 5*2</t>
  </si>
  <si>
    <t>U1 : 1*2</t>
  </si>
  <si>
    <t>U2 : 1*2</t>
  </si>
  <si>
    <t>D : 6*2</t>
  </si>
  <si>
    <t>725819201R00</t>
  </si>
  <si>
    <t>Montáž ventilu nástěnného  G 1/2</t>
  </si>
  <si>
    <t>VV : 5</t>
  </si>
  <si>
    <t>725819202R00</t>
  </si>
  <si>
    <t>Montáž ventilu nástěnného  G 1</t>
  </si>
  <si>
    <t>VV : 2</t>
  </si>
  <si>
    <t>725823121RT2</t>
  </si>
  <si>
    <t>Baterie umyvadlová stoján. ruční, vč. otvír.odpadu, nadstandardní</t>
  </si>
  <si>
    <t>kus</t>
  </si>
  <si>
    <t>725823633RT1</t>
  </si>
  <si>
    <t>Baterie automat. umyvadlová stojánková, regulační, standardní</t>
  </si>
  <si>
    <t>725829201RT1</t>
  </si>
  <si>
    <t>Montáž baterie umyv.a dřezové nástěnné chromové, včetně dodávky pákové baterie</t>
  </si>
  <si>
    <t>dřez : 6-2</t>
  </si>
  <si>
    <t>725829201R00</t>
  </si>
  <si>
    <t>Montáž baterie umyv.a dřezové nástěnné chromové</t>
  </si>
  <si>
    <t>výlevka : 2</t>
  </si>
  <si>
    <t>725860109R00</t>
  </si>
  <si>
    <t>Uzávěrka zápachová umyvadlová T 1016,D 40</t>
  </si>
  <si>
    <t>725860202R00</t>
  </si>
  <si>
    <t>Sifon dřezový HL100G, D 40, 50 mm, 6/4"</t>
  </si>
  <si>
    <t>725860251R00</t>
  </si>
  <si>
    <t>Sifon umyvadlový chromovaný Raf SV1410</t>
  </si>
  <si>
    <t>DP 1-3</t>
  </si>
  <si>
    <t xml:space="preserve">D+M dveřní piktogramy </t>
  </si>
  <si>
    <t>DŠ 1-3</t>
  </si>
  <si>
    <t>D+M dveřní štíkek v brailově písmu</t>
  </si>
  <si>
    <t>1+1+1</t>
  </si>
  <si>
    <t>DŠ 4-8</t>
  </si>
  <si>
    <t>D+M dveřní štíkek</t>
  </si>
  <si>
    <t>6+1+2+1+1</t>
  </si>
  <si>
    <t>KZ1+KZ2</t>
  </si>
  <si>
    <t xml:space="preserve">D+M Koupelnové zrcadlo </t>
  </si>
  <si>
    <t>m2</t>
  </si>
  <si>
    <t>KZ1 : 1,5*0,9*2</t>
  </si>
  <si>
    <t>KZ2 : 0,6*0,9*2</t>
  </si>
  <si>
    <t>725290010RA0</t>
  </si>
  <si>
    <t>Demontáž klozetu včetně splachovací nádrže</t>
  </si>
  <si>
    <t>Svislé přemístění ze 2. NP nebo 1. PP, vodorovné vnitrostaveništní přemístění do 30 m, odvoz na skládku do 10 km. Bez poplatku za skládku.</t>
  </si>
  <si>
    <t>725110811R00</t>
  </si>
  <si>
    <t>Demontáž klozetů splachovacích</t>
  </si>
  <si>
    <t>979011111R00</t>
  </si>
  <si>
    <t>Svislá doprava suti a vybour. hmot za 2.NP a 1.PP</t>
  </si>
  <si>
    <t>t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</si>
  <si>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</si>
  <si>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</si>
  <si>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</si>
  <si>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</si>
  <si>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</si>
  <si>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</si>
  <si>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</si>
  <si>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</si>
  <si>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725290020RA0</t>
  </si>
  <si>
    <t>Demontáž umyvadla včetně baterie a konzol</t>
  </si>
  <si>
    <t>Skladba/Norma</t>
  </si>
  <si>
    <t>725210821R00</t>
  </si>
  <si>
    <t>Demontáž umyvadel bez výtokových armatur</t>
  </si>
  <si>
    <t>725820801R00</t>
  </si>
  <si>
    <t>Demontáž baterie nástěnné do G 3/4</t>
  </si>
  <si>
    <t>725860811R00</t>
  </si>
  <si>
    <t>Demontáž uzávěrek zápachových jednoduchých</t>
  </si>
  <si>
    <t>725991811R00</t>
  </si>
  <si>
    <t>Demontáž konzol jednoduchých</t>
  </si>
  <si>
    <t>27233112R</t>
  </si>
  <si>
    <t>Hadice pryžová na vodu černá d 16/23 mm IW6</t>
  </si>
  <si>
    <t>m</t>
  </si>
  <si>
    <t>55111845R</t>
  </si>
  <si>
    <t>Ventil zahradní s hadic. přípojkou K-522T 1"</t>
  </si>
  <si>
    <t>55111855R</t>
  </si>
  <si>
    <t>Ventil zahradní bez hadic. přípojky K-522A1/2"</t>
  </si>
  <si>
    <t>55143603R</t>
  </si>
  <si>
    <t>Baterie dřezová CERALUNA A 3816 AA</t>
  </si>
  <si>
    <t>D : 2</t>
  </si>
  <si>
    <t>55149001R</t>
  </si>
  <si>
    <t>Zásobník nerez na toaletní papír SLZN 01</t>
  </si>
  <si>
    <t>H11 : 5</t>
  </si>
  <si>
    <t>55149001x</t>
  </si>
  <si>
    <t>Háček na ručníky a šaty</t>
  </si>
  <si>
    <t>55149001y</t>
  </si>
  <si>
    <t>Drátěný košík</t>
  </si>
  <si>
    <t>55149011R</t>
  </si>
  <si>
    <t>Zásobník nerez na papírové ručníky SLZN 20</t>
  </si>
  <si>
    <t>H7 : 3</t>
  </si>
  <si>
    <t>55149026R</t>
  </si>
  <si>
    <t>Dávkovač tek. mýdla nerez SLZN 18 nástěnný</t>
  </si>
  <si>
    <t>H8 : 7</t>
  </si>
  <si>
    <t>55149031R</t>
  </si>
  <si>
    <t>Koš odpadkový nerezový SLZN 11 obsah 5 l</t>
  </si>
  <si>
    <t>H6 : 4</t>
  </si>
  <si>
    <t>55149034R</t>
  </si>
  <si>
    <t>Koš odpadkový nerez SLZN 23 nástěnný 26,5 l</t>
  </si>
  <si>
    <t>H5 : 4</t>
  </si>
  <si>
    <t>55149051R</t>
  </si>
  <si>
    <t>Kartáč WC s nerez držákem nástěnným SLZN 25</t>
  </si>
  <si>
    <t>H10 : 5</t>
  </si>
  <si>
    <t>55231082R</t>
  </si>
  <si>
    <t>Dřez nerez s odkládací plochou typ 548 Mono 1a</t>
  </si>
  <si>
    <t>998725201R00</t>
  </si>
  <si>
    <t>Přesun hmot pro zařizovací předměty, výšky do 6 m</t>
  </si>
  <si>
    <t>%</t>
  </si>
  <si>
    <t>Instalační prefabrikáty</t>
  </si>
  <si>
    <t>726211111R00</t>
  </si>
  <si>
    <t>Modul-umyvadlo Kombifix</t>
  </si>
  <si>
    <t>Včetně dodávky a připevnění montážního prvku vč. napojení na kanalizační popř. vodovodní potrubí.</t>
  </si>
  <si>
    <t>726211121R00</t>
  </si>
  <si>
    <t>Modul-WC Kombifix, UP320, h 108 cm</t>
  </si>
  <si>
    <t>726211125R00</t>
  </si>
  <si>
    <t>Modul-WC Kombifix, UP200, h 98 cm</t>
  </si>
  <si>
    <t>726211141R00</t>
  </si>
  <si>
    <t>Modul-pisoár Kombifix Universal, h 109-127 cm</t>
  </si>
  <si>
    <t>998726221R00</t>
  </si>
  <si>
    <t>Přesun hmot pro předstěnové systémy, výšky do 6 m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</si>
</sst>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0.00000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B2B2B2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4">
    <xf numFmtId="0" fontId="0" fillId="0" borderId="0" xfId="0"/>
    <xf numFmtId="0" fontId="2" fillId="3" borderId="5" xfId="2" applyFont="1" applyBorder="1" applyAlignment="1">
      <alignment vertical="center"/>
    </xf>
    <xf numFmtId="49" fontId="2" fillId="3" borderId="5" xfId="2" applyNumberFormat="1" applyFont="1" applyBorder="1" applyAlignment="1">
      <alignment horizontal="left" vertical="center"/>
    </xf>
    <xf numFmtId="0" fontId="2" fillId="3" borderId="5" xfId="2" applyFont="1" applyBorder="1" applyAlignment="1">
      <alignment horizontal="center" vertical="center"/>
    </xf>
    <xf numFmtId="0" fontId="2" fillId="2" borderId="1" xfId="1" applyNumberFormat="1" applyFont="1" applyBorder="1" applyAlignment="1">
      <alignment horizontal="left" vertical="top"/>
    </xf>
    <xf numFmtId="0" fontId="2" fillId="2" borderId="2" xfId="1" applyNumberFormat="1" applyFont="1" applyBorder="1" applyAlignment="1">
      <alignment horizontal="left" vertical="top" wrapText="1"/>
    </xf>
    <xf numFmtId="0" fontId="1" fillId="2" borderId="2" xfId="1" applyBorder="1" applyAlignment="1">
      <alignment horizontal="center" vertical="top" shrinkToFit="1"/>
    </xf>
    <xf numFmtId="164" fontId="1" fillId="2" borderId="2" xfId="1" applyNumberFormat="1" applyBorder="1" applyAlignment="1">
      <alignment vertical="top" shrinkToFit="1"/>
    </xf>
    <xf numFmtId="0" fontId="1" fillId="2" borderId="5" xfId="1" applyBorder="1"/>
    <xf numFmtId="0" fontId="4" fillId="0" borderId="3" xfId="0" applyFont="1" applyBorder="1" applyAlignment="1">
      <alignment vertical="top"/>
    </xf>
    <xf numFmtId="0" fontId="4" fillId="0" borderId="4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shrinkToFit="1"/>
    </xf>
    <xf numFmtId="164" fontId="4" fillId="0" borderId="4" xfId="0" applyNumberFormat="1" applyFont="1" applyBorder="1" applyAlignment="1">
      <alignment vertical="top" shrinkToFit="1"/>
    </xf>
    <xf numFmtId="0" fontId="5" fillId="0" borderId="4" xfId="0" applyNumberFormat="1" applyFont="1" applyBorder="1" applyAlignment="1">
      <alignment horizontal="center" vertical="top" wrapText="1" shrinkToFit="1"/>
    </xf>
    <xf numFmtId="0" fontId="6" fillId="0" borderId="4" xfId="0" quotePrefix="1" applyNumberFormat="1" applyFont="1" applyBorder="1" applyAlignment="1">
      <alignment horizontal="left" vertical="top" wrapText="1"/>
    </xf>
    <xf numFmtId="164" fontId="6" fillId="0" borderId="4" xfId="0" applyNumberFormat="1" applyFont="1" applyBorder="1" applyAlignment="1">
      <alignment vertical="top" wrapText="1" shrinkToFit="1"/>
    </xf>
    <xf numFmtId="2" fontId="2" fillId="2" borderId="5" xfId="1" applyNumberFormat="1" applyFont="1" applyBorder="1"/>
    <xf numFmtId="0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shrinkToFit="1"/>
    </xf>
    <xf numFmtId="0" fontId="8" fillId="0" borderId="4" xfId="0" applyFont="1" applyBorder="1" applyAlignment="1">
      <alignment horizontal="center" vertical="top" shrinkToFit="1"/>
    </xf>
    <xf numFmtId="164" fontId="9" fillId="0" borderId="4" xfId="0" applyNumberFormat="1" applyFont="1" applyBorder="1" applyAlignment="1">
      <alignment vertical="top" shrinkToFit="1"/>
    </xf>
    <xf numFmtId="0" fontId="4" fillId="0" borderId="7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3" fillId="0" borderId="4" xfId="0" applyFont="1" applyBorder="1"/>
    <xf numFmtId="0" fontId="4" fillId="0" borderId="4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7" xfId="0" applyNumberFormat="1" applyFont="1" applyBorder="1" applyAlignment="1">
      <alignment vertical="top"/>
    </xf>
    <xf numFmtId="0" fontId="4" fillId="0" borderId="4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vertical="top"/>
    </xf>
    <xf numFmtId="0" fontId="4" fillId="0" borderId="7" xfId="0" applyFont="1" applyBorder="1" applyAlignment="1">
      <alignment horizontal="center" vertical="top" shrinkToFit="1"/>
    </xf>
    <xf numFmtId="0" fontId="4" fillId="0" borderId="2" xfId="0" applyFont="1" applyBorder="1" applyAlignment="1">
      <alignment horizontal="center" vertical="top" shrinkToFit="1"/>
    </xf>
    <xf numFmtId="0" fontId="4" fillId="0" borderId="3" xfId="0" applyNumberFormat="1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vertical="top"/>
    </xf>
    <xf numFmtId="2" fontId="3" fillId="0" borderId="6" xfId="0" applyNumberFormat="1" applyFont="1" applyBorder="1" applyAlignment="1">
      <alignment vertical="top"/>
    </xf>
    <xf numFmtId="2" fontId="3" fillId="0" borderId="3" xfId="0" applyNumberFormat="1" applyFont="1" applyBorder="1" applyAlignment="1">
      <alignment vertical="top"/>
    </xf>
    <xf numFmtId="164" fontId="6" fillId="0" borderId="4" xfId="0" applyNumberFormat="1" applyFont="1" applyFill="1" applyBorder="1" applyAlignment="1">
      <alignment vertical="top" shrinkToFit="1"/>
    </xf>
    <xf numFmtId="164" fontId="4" fillId="0" borderId="4" xfId="0" applyNumberFormat="1" applyFont="1" applyFill="1" applyBorder="1" applyAlignment="1">
      <alignment vertical="top" shrinkToFit="1"/>
    </xf>
    <xf numFmtId="2" fontId="3" fillId="0" borderId="7" xfId="0" applyNumberFormat="1" applyFont="1" applyBorder="1"/>
    <xf numFmtId="2" fontId="3" fillId="0" borderId="4" xfId="0" applyNumberFormat="1" applyFont="1" applyBorder="1"/>
    <xf numFmtId="2" fontId="3" fillId="0" borderId="2" xfId="0" applyNumberFormat="1" applyFont="1" applyBorder="1"/>
    <xf numFmtId="0" fontId="4" fillId="0" borderId="3" xfId="0" applyFont="1" applyBorder="1" applyAlignment="1">
      <alignment horizontal="center" vertical="top" shrinkToFit="1"/>
    </xf>
    <xf numFmtId="164" fontId="4" fillId="0" borderId="3" xfId="0" applyNumberFormat="1" applyFont="1" applyFill="1" applyBorder="1" applyAlignment="1">
      <alignment vertical="top" shrinkToFit="1"/>
    </xf>
    <xf numFmtId="0" fontId="3" fillId="0" borderId="6" xfId="0" applyFont="1" applyBorder="1"/>
    <xf numFmtId="165" fontId="9" fillId="0" borderId="3" xfId="0" applyNumberFormat="1" applyFont="1" applyBorder="1" applyAlignment="1">
      <alignment horizontal="right" vertical="top" shrinkToFit="1"/>
    </xf>
    <xf numFmtId="0" fontId="9" fillId="0" borderId="3" xfId="0" applyFont="1" applyBorder="1" applyAlignment="1">
      <alignment horizontal="right" vertical="top" shrinkToFit="1"/>
    </xf>
    <xf numFmtId="165" fontId="4" fillId="0" borderId="3" xfId="0" applyNumberFormat="1" applyFont="1" applyBorder="1" applyAlignment="1">
      <alignment horizontal="right" vertical="top" shrinkToFit="1"/>
    </xf>
    <xf numFmtId="0" fontId="3" fillId="0" borderId="2" xfId="0" applyFont="1" applyBorder="1"/>
    <xf numFmtId="164" fontId="8" fillId="0" borderId="3" xfId="0" applyNumberFormat="1" applyFont="1" applyBorder="1" applyAlignment="1">
      <alignment vertical="top" shrinkToFit="1"/>
    </xf>
    <xf numFmtId="0" fontId="4" fillId="0" borderId="6" xfId="0" applyNumberFormat="1" applyFont="1" applyBorder="1" applyAlignment="1">
      <alignment horizontal="left" vertical="top" wrapText="1"/>
    </xf>
    <xf numFmtId="0" fontId="3" fillId="0" borderId="4" xfId="0" applyFont="1" applyBorder="1" applyAlignment="1"/>
    <xf numFmtId="0" fontId="3" fillId="0" borderId="3" xfId="0" applyFont="1" applyBorder="1" applyAlignment="1">
      <alignment vertical="top"/>
    </xf>
    <xf numFmtId="4" fontId="3" fillId="0" borderId="4" xfId="0" applyNumberFormat="1" applyFont="1" applyBorder="1" applyAlignment="1">
      <alignment vertical="top"/>
    </xf>
    <xf numFmtId="164" fontId="4" fillId="0" borderId="4" xfId="0" applyNumberFormat="1" applyFont="1" applyBorder="1" applyAlignment="1">
      <alignment shrinkToFit="1"/>
    </xf>
    <xf numFmtId="2" fontId="3" fillId="0" borderId="7" xfId="0" applyNumberFormat="1" applyFont="1" applyBorder="1" applyAlignment="1"/>
    <xf numFmtId="2" fontId="3" fillId="0" borderId="4" xfId="0" applyNumberFormat="1" applyFont="1" applyBorder="1" applyAlignment="1"/>
    <xf numFmtId="2" fontId="3" fillId="0" borderId="4" xfId="0" applyNumberFormat="1" applyFont="1" applyFill="1" applyBorder="1" applyAlignment="1"/>
    <xf numFmtId="164" fontId="6" fillId="0" borderId="4" xfId="0" applyNumberFormat="1" applyFont="1" applyBorder="1" applyAlignment="1">
      <alignment wrapText="1" shrinkToFit="1"/>
    </xf>
    <xf numFmtId="164" fontId="4" fillId="0" borderId="0" xfId="0" applyNumberFormat="1" applyFont="1" applyBorder="1" applyAlignment="1">
      <alignment shrinkToFit="1"/>
    </xf>
    <xf numFmtId="2" fontId="3" fillId="0" borderId="3" xfId="0" applyNumberFormat="1" applyFont="1" applyBorder="1" applyAlignment="1"/>
    <xf numFmtId="0" fontId="4" fillId="0" borderId="8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9" fillId="0" borderId="6" xfId="0" applyNumberFormat="1" applyFont="1" applyBorder="1" applyAlignment="1">
      <alignment vertical="top"/>
    </xf>
    <xf numFmtId="0" fontId="2" fillId="2" borderId="3" xfId="1" applyFont="1" applyBorder="1" applyAlignment="1">
      <alignment vertical="top"/>
    </xf>
    <xf numFmtId="0" fontId="2" fillId="2" borderId="1" xfId="1" applyFont="1" applyBorder="1"/>
    <xf numFmtId="0" fontId="2" fillId="2" borderId="1" xfId="1" applyFont="1" applyBorder="1" applyAlignment="1">
      <alignment horizontal="left"/>
    </xf>
    <xf numFmtId="0" fontId="1" fillId="2" borderId="1" xfId="1" applyBorder="1"/>
    <xf numFmtId="0" fontId="2" fillId="2" borderId="1" xfId="1" applyNumberFormat="1" applyFont="1" applyBorder="1" applyAlignment="1">
      <alignment horizontal="left" vertical="top" wrapText="1"/>
    </xf>
    <xf numFmtId="0" fontId="6" fillId="0" borderId="6" xfId="0" quotePrefix="1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2" fontId="1" fillId="2" borderId="2" xfId="1" applyNumberFormat="1" applyBorder="1"/>
    <xf numFmtId="165" fontId="3" fillId="0" borderId="2" xfId="0" applyNumberFormat="1" applyFont="1" applyBorder="1"/>
    <xf numFmtId="165" fontId="3" fillId="0" borderId="4" xfId="0" applyNumberFormat="1" applyFont="1" applyBorder="1"/>
    <xf numFmtId="165" fontId="6" fillId="0" borderId="4" xfId="0" applyNumberFormat="1" applyFont="1" applyBorder="1"/>
    <xf numFmtId="165" fontId="3" fillId="0" borderId="7" xfId="0" applyNumberFormat="1" applyFont="1" applyBorder="1"/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3">
    <cellStyle name="20 % – Zvýraznění1" xfId="1" builtinId="30"/>
    <cellStyle name="20 % – Zvýraznění3" xfId="2" builtinId="3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1"/>
  <sheetViews>
    <sheetView tabSelected="1" topLeftCell="A85" workbookViewId="0">
      <selection activeCell="F92" sqref="F92"/>
    </sheetView>
  </sheetViews>
  <sheetFormatPr defaultRowHeight="15"/>
  <cols>
    <col min="1" max="1" width="6" customWidth="1"/>
    <col min="2" max="2" width="18.85546875" customWidth="1"/>
    <col min="3" max="3" width="41.28515625" customWidth="1"/>
    <col min="4" max="4" width="7.5703125" customWidth="1"/>
    <col min="5" max="5" width="11.5703125" customWidth="1"/>
    <col min="6" max="6" width="11.85546875" customWidth="1"/>
    <col min="7" max="7" width="13.85546875" customWidth="1"/>
  </cols>
  <sheetData>
    <row r="1" spans="1:7" ht="50.25" customHeight="1">
      <c r="A1" s="1" t="s">
        <v>38</v>
      </c>
      <c r="B1" s="2" t="s">
        <v>39</v>
      </c>
      <c r="C1" s="2" t="s">
        <v>40</v>
      </c>
      <c r="D1" s="3" t="s">
        <v>41</v>
      </c>
      <c r="E1" s="3" t="s">
        <v>42</v>
      </c>
      <c r="F1" s="3" t="s">
        <v>43</v>
      </c>
      <c r="G1" s="3" t="s">
        <v>44</v>
      </c>
    </row>
    <row r="2" spans="1:7">
      <c r="A2" s="64" t="s">
        <v>0</v>
      </c>
      <c r="B2" s="4">
        <v>725</v>
      </c>
      <c r="C2" s="5" t="s">
        <v>1</v>
      </c>
      <c r="D2" s="6"/>
      <c r="E2" s="7"/>
      <c r="F2" s="8"/>
      <c r="G2" s="16">
        <f>SUM(G3:G100)</f>
        <v>0</v>
      </c>
    </row>
    <row r="3" spans="1:7" ht="24.75" customHeight="1">
      <c r="A3" s="21">
        <v>1</v>
      </c>
      <c r="B3" s="61" t="s">
        <v>2</v>
      </c>
      <c r="C3" s="10" t="s">
        <v>3</v>
      </c>
      <c r="D3" s="30" t="s">
        <v>4</v>
      </c>
      <c r="E3" s="54">
        <v>5</v>
      </c>
      <c r="F3" s="55">
        <v>0</v>
      </c>
      <c r="G3" s="55">
        <f>E3*F3</f>
        <v>0</v>
      </c>
    </row>
    <row r="4" spans="1:7" ht="15" customHeight="1">
      <c r="A4" s="22">
        <v>2</v>
      </c>
      <c r="B4" s="62" t="s">
        <v>5</v>
      </c>
      <c r="C4" s="10" t="s">
        <v>6</v>
      </c>
      <c r="D4" s="11" t="s">
        <v>4</v>
      </c>
      <c r="E4" s="54">
        <v>1</v>
      </c>
      <c r="F4" s="56">
        <v>0</v>
      </c>
      <c r="G4" s="56">
        <f>E4*F4</f>
        <v>0</v>
      </c>
    </row>
    <row r="5" spans="1:7" ht="15" customHeight="1">
      <c r="A5" s="22">
        <v>3</v>
      </c>
      <c r="B5" s="62" t="s">
        <v>7</v>
      </c>
      <c r="C5" s="10" t="s">
        <v>8</v>
      </c>
      <c r="D5" s="11" t="s">
        <v>4</v>
      </c>
      <c r="E5" s="54">
        <v>4</v>
      </c>
      <c r="F5" s="56">
        <v>0</v>
      </c>
      <c r="G5" s="56">
        <f>E5*F5</f>
        <v>0</v>
      </c>
    </row>
    <row r="6" spans="1:7" ht="15" customHeight="1">
      <c r="A6" s="22">
        <v>4</v>
      </c>
      <c r="B6" s="62" t="s">
        <v>9</v>
      </c>
      <c r="C6" s="10" t="s">
        <v>10</v>
      </c>
      <c r="D6" s="11" t="s">
        <v>4</v>
      </c>
      <c r="E6" s="54">
        <v>0</v>
      </c>
      <c r="F6" s="57">
        <v>0</v>
      </c>
      <c r="G6" s="56">
        <f>E6*F6</f>
        <v>0</v>
      </c>
    </row>
    <row r="7" spans="1:7" ht="15" customHeight="1">
      <c r="A7" s="22">
        <v>5</v>
      </c>
      <c r="B7" s="62" t="s">
        <v>11</v>
      </c>
      <c r="C7" s="10" t="s">
        <v>12</v>
      </c>
      <c r="D7" s="11" t="s">
        <v>4</v>
      </c>
      <c r="E7" s="54">
        <v>5</v>
      </c>
      <c r="F7" s="57">
        <v>0</v>
      </c>
      <c r="G7" s="57">
        <f>E7*F7</f>
        <v>0</v>
      </c>
    </row>
    <row r="8" spans="1:7" ht="15" customHeight="1">
      <c r="A8" s="22"/>
      <c r="B8" s="62"/>
      <c r="C8" s="14" t="s">
        <v>13</v>
      </c>
      <c r="D8" s="13"/>
      <c r="E8" s="58">
        <v>5</v>
      </c>
      <c r="F8" s="51"/>
      <c r="G8" s="51"/>
    </row>
    <row r="9" spans="1:7" ht="15" customHeight="1">
      <c r="A9" s="22">
        <v>6</v>
      </c>
      <c r="B9" s="62" t="s">
        <v>14</v>
      </c>
      <c r="C9" s="10" t="s">
        <v>15</v>
      </c>
      <c r="D9" s="11" t="s">
        <v>4</v>
      </c>
      <c r="E9" s="54">
        <v>1</v>
      </c>
      <c r="F9" s="57">
        <v>0</v>
      </c>
      <c r="G9" s="57">
        <f>E9*F9</f>
        <v>0</v>
      </c>
    </row>
    <row r="10" spans="1:7">
      <c r="A10" s="22"/>
      <c r="B10" s="62"/>
      <c r="C10" s="14" t="s">
        <v>16</v>
      </c>
      <c r="D10" s="13"/>
      <c r="E10" s="58">
        <v>1</v>
      </c>
      <c r="F10" s="51"/>
      <c r="G10" s="51"/>
    </row>
    <row r="11" spans="1:7" ht="15" customHeight="1">
      <c r="A11" s="22">
        <v>7</v>
      </c>
      <c r="B11" s="62" t="s">
        <v>17</v>
      </c>
      <c r="C11" s="10" t="s">
        <v>18</v>
      </c>
      <c r="D11" s="11" t="s">
        <v>4</v>
      </c>
      <c r="E11" s="54">
        <v>5</v>
      </c>
      <c r="F11" s="57">
        <v>0</v>
      </c>
      <c r="G11" s="56">
        <f>E11*F11</f>
        <v>0</v>
      </c>
    </row>
    <row r="12" spans="1:7" ht="15" customHeight="1">
      <c r="A12" s="22"/>
      <c r="B12" s="62"/>
      <c r="C12" s="14" t="s">
        <v>13</v>
      </c>
      <c r="D12" s="13"/>
      <c r="E12" s="58">
        <v>5</v>
      </c>
      <c r="F12" s="51"/>
      <c r="G12" s="51"/>
    </row>
    <row r="13" spans="1:7" ht="15" customHeight="1">
      <c r="A13" s="22">
        <v>8</v>
      </c>
      <c r="B13" s="62" t="s">
        <v>19</v>
      </c>
      <c r="C13" s="10" t="s">
        <v>20</v>
      </c>
      <c r="D13" s="11" t="s">
        <v>4</v>
      </c>
      <c r="E13" s="54">
        <v>1</v>
      </c>
      <c r="F13" s="56">
        <v>0</v>
      </c>
      <c r="G13" s="56">
        <f>E13*F13</f>
        <v>0</v>
      </c>
    </row>
    <row r="14" spans="1:7">
      <c r="A14" s="22"/>
      <c r="B14" s="62"/>
      <c r="C14" s="14" t="s">
        <v>21</v>
      </c>
      <c r="D14" s="13"/>
      <c r="E14" s="58">
        <v>1</v>
      </c>
      <c r="F14" s="51"/>
      <c r="G14" s="51"/>
    </row>
    <row r="15" spans="1:7" ht="15" customHeight="1">
      <c r="A15" s="22">
        <v>9</v>
      </c>
      <c r="B15" s="62" t="s">
        <v>22</v>
      </c>
      <c r="C15" s="10" t="s">
        <v>23</v>
      </c>
      <c r="D15" s="11" t="s">
        <v>4</v>
      </c>
      <c r="E15" s="54">
        <v>31</v>
      </c>
      <c r="F15" s="56">
        <v>0</v>
      </c>
      <c r="G15" s="56">
        <f>E15*F15</f>
        <v>0</v>
      </c>
    </row>
    <row r="16" spans="1:7" ht="15" customHeight="1">
      <c r="A16" s="22"/>
      <c r="B16" s="62"/>
      <c r="C16" s="14" t="s">
        <v>24</v>
      </c>
      <c r="D16" s="13"/>
      <c r="E16" s="58">
        <v>31</v>
      </c>
      <c r="F16" s="51"/>
      <c r="G16" s="51"/>
    </row>
    <row r="17" spans="1:7" ht="15" customHeight="1">
      <c r="A17" s="22">
        <v>10</v>
      </c>
      <c r="B17" s="62" t="s">
        <v>25</v>
      </c>
      <c r="C17" s="10" t="s">
        <v>26</v>
      </c>
      <c r="D17" s="11" t="s">
        <v>4</v>
      </c>
      <c r="E17" s="54">
        <v>1</v>
      </c>
      <c r="F17" s="56">
        <v>0</v>
      </c>
      <c r="G17" s="56">
        <f>E17*F17</f>
        <v>0</v>
      </c>
    </row>
    <row r="18" spans="1:7" ht="15" customHeight="1">
      <c r="A18" s="22">
        <v>11</v>
      </c>
      <c r="B18" s="62" t="s">
        <v>27</v>
      </c>
      <c r="C18" s="10" t="s">
        <v>28</v>
      </c>
      <c r="D18" s="11" t="s">
        <v>4</v>
      </c>
      <c r="E18" s="54">
        <v>1</v>
      </c>
      <c r="F18" s="56">
        <v>0</v>
      </c>
      <c r="G18" s="56">
        <f>E18*F18</f>
        <v>0</v>
      </c>
    </row>
    <row r="19" spans="1:7" ht="15" customHeight="1">
      <c r="A19" s="22">
        <v>12</v>
      </c>
      <c r="B19" s="62" t="s">
        <v>29</v>
      </c>
      <c r="C19" s="10" t="s">
        <v>30</v>
      </c>
      <c r="D19" s="11" t="s">
        <v>4</v>
      </c>
      <c r="E19" s="54">
        <v>1</v>
      </c>
      <c r="F19" s="56">
        <v>0</v>
      </c>
      <c r="G19" s="56">
        <f>E19*F19</f>
        <v>0</v>
      </c>
    </row>
    <row r="20" spans="1:7" ht="15" customHeight="1">
      <c r="A20" s="22">
        <v>13</v>
      </c>
      <c r="B20" s="62" t="s">
        <v>31</v>
      </c>
      <c r="C20" s="10" t="s">
        <v>32</v>
      </c>
      <c r="D20" s="11" t="s">
        <v>4</v>
      </c>
      <c r="E20" s="54">
        <v>6</v>
      </c>
      <c r="F20" s="56">
        <v>0</v>
      </c>
      <c r="G20" s="56">
        <f>E20*F20</f>
        <v>0</v>
      </c>
    </row>
    <row r="21" spans="1:7">
      <c r="A21" s="22"/>
      <c r="B21" s="62"/>
      <c r="C21" s="14" t="s">
        <v>33</v>
      </c>
      <c r="D21" s="13"/>
      <c r="E21" s="58">
        <v>6</v>
      </c>
      <c r="F21" s="51"/>
      <c r="G21" s="51"/>
    </row>
    <row r="22" spans="1:7" ht="15" customHeight="1">
      <c r="A22" s="22">
        <v>14</v>
      </c>
      <c r="B22" s="62" t="s">
        <v>34</v>
      </c>
      <c r="C22" s="10" t="s">
        <v>35</v>
      </c>
      <c r="D22" s="11" t="s">
        <v>4</v>
      </c>
      <c r="E22" s="54">
        <v>2</v>
      </c>
      <c r="F22" s="56">
        <v>0</v>
      </c>
      <c r="G22" s="56">
        <f>E22*F22</f>
        <v>0</v>
      </c>
    </row>
    <row r="23" spans="1:7" ht="15" customHeight="1">
      <c r="A23" s="22">
        <v>15</v>
      </c>
      <c r="B23" s="62" t="s">
        <v>36</v>
      </c>
      <c r="C23" s="32" t="s">
        <v>37</v>
      </c>
      <c r="D23" s="11" t="s">
        <v>4</v>
      </c>
      <c r="E23" s="59">
        <v>2</v>
      </c>
      <c r="F23" s="60">
        <v>0</v>
      </c>
      <c r="G23" s="56">
        <f>E23*F23</f>
        <v>0</v>
      </c>
    </row>
    <row r="24" spans="1:7" ht="15" customHeight="1">
      <c r="A24" s="34"/>
      <c r="B24" s="44"/>
      <c r="C24" s="79" t="s">
        <v>45</v>
      </c>
      <c r="D24" s="80"/>
      <c r="E24" s="80"/>
      <c r="F24" s="80"/>
      <c r="G24" s="81"/>
    </row>
    <row r="25" spans="1:7">
      <c r="A25" s="24">
        <v>16</v>
      </c>
      <c r="B25" s="62" t="s">
        <v>46</v>
      </c>
      <c r="C25" s="10" t="s">
        <v>47</v>
      </c>
      <c r="D25" s="42" t="s">
        <v>4</v>
      </c>
      <c r="E25" s="43">
        <v>26</v>
      </c>
      <c r="F25" s="36">
        <v>0</v>
      </c>
      <c r="G25" s="33">
        <f>E25*F25</f>
        <v>0</v>
      </c>
    </row>
    <row r="26" spans="1:7">
      <c r="A26" s="34"/>
      <c r="B26" s="62"/>
      <c r="C26" s="14" t="s">
        <v>48</v>
      </c>
      <c r="D26" s="13"/>
      <c r="E26" s="37">
        <v>10</v>
      </c>
      <c r="F26" s="34"/>
      <c r="G26" s="34"/>
    </row>
    <row r="27" spans="1:7">
      <c r="A27" s="34"/>
      <c r="B27" s="62"/>
      <c r="C27" s="14" t="s">
        <v>49</v>
      </c>
      <c r="D27" s="13"/>
      <c r="E27" s="37">
        <v>2</v>
      </c>
      <c r="F27" s="34"/>
      <c r="G27" s="34"/>
    </row>
    <row r="28" spans="1:7">
      <c r="A28" s="34"/>
      <c r="B28" s="62"/>
      <c r="C28" s="14" t="s">
        <v>50</v>
      </c>
      <c r="D28" s="13"/>
      <c r="E28" s="37">
        <v>2</v>
      </c>
      <c r="F28" s="34"/>
      <c r="G28" s="34"/>
    </row>
    <row r="29" spans="1:7">
      <c r="A29" s="34"/>
      <c r="B29" s="62"/>
      <c r="C29" s="14" t="s">
        <v>51</v>
      </c>
      <c r="D29" s="13"/>
      <c r="E29" s="37">
        <v>12</v>
      </c>
      <c r="F29" s="34"/>
      <c r="G29" s="34"/>
    </row>
    <row r="30" spans="1:7">
      <c r="A30" s="34">
        <v>17</v>
      </c>
      <c r="B30" s="62" t="s">
        <v>52</v>
      </c>
      <c r="C30" s="10" t="s">
        <v>53</v>
      </c>
      <c r="D30" s="11" t="s">
        <v>4</v>
      </c>
      <c r="E30" s="38">
        <v>5</v>
      </c>
      <c r="F30" s="33">
        <v>0</v>
      </c>
      <c r="G30" s="33">
        <f>E30*F30</f>
        <v>0</v>
      </c>
    </row>
    <row r="31" spans="1:7">
      <c r="A31" s="34"/>
      <c r="B31" s="62"/>
      <c r="C31" s="14" t="s">
        <v>54</v>
      </c>
      <c r="D31" s="13"/>
      <c r="E31" s="37">
        <v>5</v>
      </c>
      <c r="F31" s="34"/>
      <c r="G31" s="34"/>
    </row>
    <row r="32" spans="1:7">
      <c r="A32" s="34">
        <v>18</v>
      </c>
      <c r="B32" s="62" t="s">
        <v>55</v>
      </c>
      <c r="C32" s="10" t="s">
        <v>56</v>
      </c>
      <c r="D32" s="11" t="s">
        <v>4</v>
      </c>
      <c r="E32" s="38">
        <v>2</v>
      </c>
      <c r="F32" s="33">
        <v>0</v>
      </c>
      <c r="G32" s="33">
        <f>E32*F32</f>
        <v>0</v>
      </c>
    </row>
    <row r="33" spans="1:7">
      <c r="A33" s="34"/>
      <c r="B33" s="62"/>
      <c r="C33" s="14" t="s">
        <v>57</v>
      </c>
      <c r="D33" s="13"/>
      <c r="E33" s="37">
        <v>2</v>
      </c>
      <c r="F33" s="34"/>
      <c r="G33" s="34"/>
    </row>
    <row r="34" spans="1:7" ht="24">
      <c r="A34" s="34">
        <v>19</v>
      </c>
      <c r="B34" s="62" t="s">
        <v>58</v>
      </c>
      <c r="C34" s="10" t="s">
        <v>59</v>
      </c>
      <c r="D34" s="11" t="s">
        <v>60</v>
      </c>
      <c r="E34" s="38">
        <v>1</v>
      </c>
      <c r="F34" s="33">
        <v>0</v>
      </c>
      <c r="G34" s="33">
        <f>E34*F34</f>
        <v>0</v>
      </c>
    </row>
    <row r="35" spans="1:7">
      <c r="A35" s="34"/>
      <c r="B35" s="62"/>
      <c r="C35" s="14" t="s">
        <v>16</v>
      </c>
      <c r="D35" s="13"/>
      <c r="E35" s="37">
        <v>1</v>
      </c>
      <c r="F35" s="34"/>
      <c r="G35" s="34"/>
    </row>
    <row r="36" spans="1:7" ht="24">
      <c r="A36" s="34">
        <v>20</v>
      </c>
      <c r="B36" s="62" t="s">
        <v>61</v>
      </c>
      <c r="C36" s="10" t="s">
        <v>62</v>
      </c>
      <c r="D36" s="11" t="s">
        <v>60</v>
      </c>
      <c r="E36" s="38">
        <v>6</v>
      </c>
      <c r="F36" s="33">
        <v>0</v>
      </c>
      <c r="G36" s="33">
        <f>E36*F36</f>
        <v>0</v>
      </c>
    </row>
    <row r="37" spans="1:7">
      <c r="A37" s="34"/>
      <c r="B37" s="62"/>
      <c r="C37" s="14" t="s">
        <v>13</v>
      </c>
      <c r="D37" s="13"/>
      <c r="E37" s="37">
        <v>5</v>
      </c>
      <c r="F37" s="34"/>
      <c r="G37" s="34"/>
    </row>
    <row r="38" spans="1:7">
      <c r="A38" s="34"/>
      <c r="B38" s="62"/>
      <c r="C38" s="14" t="s">
        <v>21</v>
      </c>
      <c r="D38" s="13"/>
      <c r="E38" s="37">
        <v>1</v>
      </c>
      <c r="F38" s="34"/>
      <c r="G38" s="34"/>
    </row>
    <row r="39" spans="1:7" ht="24">
      <c r="A39" s="34">
        <v>21</v>
      </c>
      <c r="B39" s="62" t="s">
        <v>63</v>
      </c>
      <c r="C39" s="10" t="s">
        <v>64</v>
      </c>
      <c r="D39" s="11" t="s">
        <v>60</v>
      </c>
      <c r="E39" s="38">
        <v>4</v>
      </c>
      <c r="F39" s="33">
        <v>0</v>
      </c>
      <c r="G39" s="33">
        <f>E39*F39</f>
        <v>0</v>
      </c>
    </row>
    <row r="40" spans="1:7">
      <c r="A40" s="34"/>
      <c r="B40" s="62"/>
      <c r="C40" s="14" t="s">
        <v>65</v>
      </c>
      <c r="D40" s="13"/>
      <c r="E40" s="37">
        <v>4</v>
      </c>
      <c r="F40" s="34"/>
      <c r="G40" s="34"/>
    </row>
    <row r="41" spans="1:7" ht="24">
      <c r="A41" s="34">
        <v>22</v>
      </c>
      <c r="B41" s="62" t="s">
        <v>66</v>
      </c>
      <c r="C41" s="10" t="s">
        <v>67</v>
      </c>
      <c r="D41" s="11" t="s">
        <v>60</v>
      </c>
      <c r="E41" s="38">
        <v>2</v>
      </c>
      <c r="F41" s="33">
        <v>0</v>
      </c>
      <c r="G41" s="33">
        <f>E41*F41</f>
        <v>0</v>
      </c>
    </row>
    <row r="42" spans="1:7">
      <c r="A42" s="34"/>
      <c r="B42" s="62"/>
      <c r="C42" s="14" t="s">
        <v>68</v>
      </c>
      <c r="D42" s="13"/>
      <c r="E42" s="37">
        <v>2</v>
      </c>
      <c r="F42" s="34"/>
      <c r="G42" s="34"/>
    </row>
    <row r="43" spans="1:7" ht="24">
      <c r="A43" s="34">
        <v>23</v>
      </c>
      <c r="B43" s="62" t="s">
        <v>66</v>
      </c>
      <c r="C43" s="10" t="s">
        <v>67</v>
      </c>
      <c r="D43" s="11" t="s">
        <v>60</v>
      </c>
      <c r="E43" s="38">
        <v>6</v>
      </c>
      <c r="F43" s="33">
        <v>0</v>
      </c>
      <c r="G43" s="33">
        <f>E43*F43</f>
        <v>0</v>
      </c>
    </row>
    <row r="44" spans="1:7">
      <c r="A44" s="34">
        <v>24</v>
      </c>
      <c r="B44" s="62" t="s">
        <v>69</v>
      </c>
      <c r="C44" s="10" t="s">
        <v>70</v>
      </c>
      <c r="D44" s="11" t="s">
        <v>60</v>
      </c>
      <c r="E44" s="38">
        <v>5</v>
      </c>
      <c r="F44" s="33">
        <v>0</v>
      </c>
      <c r="G44" s="33">
        <f>E44*F44</f>
        <v>0</v>
      </c>
    </row>
    <row r="45" spans="1:7">
      <c r="A45" s="34"/>
      <c r="B45" s="62"/>
      <c r="C45" s="14" t="s">
        <v>13</v>
      </c>
      <c r="D45" s="13"/>
      <c r="E45" s="37">
        <v>5</v>
      </c>
      <c r="F45" s="34"/>
      <c r="G45" s="34"/>
    </row>
    <row r="46" spans="1:7">
      <c r="A46" s="34">
        <v>25</v>
      </c>
      <c r="B46" s="62" t="s">
        <v>71</v>
      </c>
      <c r="C46" s="10" t="s">
        <v>72</v>
      </c>
      <c r="D46" s="11" t="s">
        <v>60</v>
      </c>
      <c r="E46" s="38">
        <v>6</v>
      </c>
      <c r="F46" s="33">
        <v>0</v>
      </c>
      <c r="G46" s="33">
        <f>E46*F46</f>
        <v>0</v>
      </c>
    </row>
    <row r="47" spans="1:7">
      <c r="A47" s="34"/>
      <c r="B47" s="62"/>
      <c r="C47" s="14" t="s">
        <v>33</v>
      </c>
      <c r="D47" s="13"/>
      <c r="E47" s="37">
        <v>6</v>
      </c>
      <c r="F47" s="34"/>
      <c r="G47" s="34"/>
    </row>
    <row r="48" spans="1:7">
      <c r="A48" s="34">
        <v>26</v>
      </c>
      <c r="B48" s="62" t="s">
        <v>73</v>
      </c>
      <c r="C48" s="10" t="s">
        <v>74</v>
      </c>
      <c r="D48" s="11" t="s">
        <v>60</v>
      </c>
      <c r="E48" s="38">
        <v>1</v>
      </c>
      <c r="F48" s="33">
        <v>0</v>
      </c>
      <c r="G48" s="33">
        <f>E48*F48</f>
        <v>0</v>
      </c>
    </row>
    <row r="49" spans="1:7">
      <c r="A49" s="34"/>
      <c r="B49" s="62"/>
      <c r="C49" s="14" t="s">
        <v>21</v>
      </c>
      <c r="D49" s="13"/>
      <c r="E49" s="37">
        <v>1</v>
      </c>
      <c r="F49" s="34"/>
      <c r="G49" s="34"/>
    </row>
    <row r="50" spans="1:7">
      <c r="A50" s="34">
        <v>27</v>
      </c>
      <c r="B50" s="62" t="s">
        <v>75</v>
      </c>
      <c r="C50" s="10" t="s">
        <v>76</v>
      </c>
      <c r="D50" s="11" t="s">
        <v>60</v>
      </c>
      <c r="E50" s="38">
        <v>3</v>
      </c>
      <c r="F50" s="33">
        <v>0</v>
      </c>
      <c r="G50" s="33">
        <f>E50*F50</f>
        <v>0</v>
      </c>
    </row>
    <row r="51" spans="1:7">
      <c r="A51" s="34">
        <v>28</v>
      </c>
      <c r="B51" s="62" t="s">
        <v>77</v>
      </c>
      <c r="C51" s="10" t="s">
        <v>78</v>
      </c>
      <c r="D51" s="11" t="s">
        <v>60</v>
      </c>
      <c r="E51" s="38">
        <v>3</v>
      </c>
      <c r="F51" s="33">
        <v>0</v>
      </c>
      <c r="G51" s="33">
        <f>E51*F51</f>
        <v>0</v>
      </c>
    </row>
    <row r="52" spans="1:7">
      <c r="A52" s="34"/>
      <c r="B52" s="62"/>
      <c r="C52" s="14" t="s">
        <v>79</v>
      </c>
      <c r="D52" s="13"/>
      <c r="E52" s="37">
        <v>3</v>
      </c>
      <c r="F52" s="34"/>
      <c r="G52" s="34"/>
    </row>
    <row r="53" spans="1:7">
      <c r="A53" s="34">
        <v>29</v>
      </c>
      <c r="B53" s="62" t="s">
        <v>80</v>
      </c>
      <c r="C53" s="10" t="s">
        <v>81</v>
      </c>
      <c r="D53" s="11" t="s">
        <v>60</v>
      </c>
      <c r="E53" s="38">
        <v>11</v>
      </c>
      <c r="F53" s="33">
        <v>0</v>
      </c>
      <c r="G53" s="33">
        <f>E53*F53</f>
        <v>0</v>
      </c>
    </row>
    <row r="54" spans="1:7">
      <c r="A54" s="34"/>
      <c r="B54" s="62"/>
      <c r="C54" s="14" t="s">
        <v>82</v>
      </c>
      <c r="D54" s="13"/>
      <c r="E54" s="37">
        <v>11</v>
      </c>
      <c r="F54" s="34"/>
      <c r="G54" s="34"/>
    </row>
    <row r="55" spans="1:7">
      <c r="A55" s="34">
        <v>30</v>
      </c>
      <c r="B55" s="62" t="s">
        <v>83</v>
      </c>
      <c r="C55" s="10" t="s">
        <v>84</v>
      </c>
      <c r="D55" s="11" t="s">
        <v>85</v>
      </c>
      <c r="E55" s="38">
        <v>3.78</v>
      </c>
      <c r="F55" s="33">
        <v>0</v>
      </c>
      <c r="G55" s="33">
        <f>E55*F55</f>
        <v>0</v>
      </c>
    </row>
    <row r="56" spans="1:7">
      <c r="A56" s="34"/>
      <c r="B56" s="62"/>
      <c r="C56" s="14" t="s">
        <v>86</v>
      </c>
      <c r="D56" s="13"/>
      <c r="E56" s="37">
        <v>2.7</v>
      </c>
      <c r="F56" s="34"/>
      <c r="G56" s="34"/>
    </row>
    <row r="57" spans="1:7">
      <c r="A57" s="34"/>
      <c r="B57" s="62"/>
      <c r="C57" s="14" t="s">
        <v>87</v>
      </c>
      <c r="D57" s="13"/>
      <c r="E57" s="37">
        <v>1.08</v>
      </c>
      <c r="F57" s="34"/>
      <c r="G57" s="34"/>
    </row>
    <row r="58" spans="1:7">
      <c r="A58" s="34">
        <v>31</v>
      </c>
      <c r="B58" s="62" t="s">
        <v>88</v>
      </c>
      <c r="C58" s="10" t="s">
        <v>89</v>
      </c>
      <c r="D58" s="42" t="s">
        <v>60</v>
      </c>
      <c r="E58" s="43">
        <v>0</v>
      </c>
      <c r="F58" s="36">
        <v>0</v>
      </c>
      <c r="G58" s="33">
        <f>E58*F58</f>
        <v>0</v>
      </c>
    </row>
    <row r="59" spans="1:7" ht="22.5" customHeight="1">
      <c r="A59" s="34"/>
      <c r="B59" s="44"/>
      <c r="C59" s="82" t="s">
        <v>90</v>
      </c>
      <c r="D59" s="83"/>
      <c r="E59" s="83"/>
      <c r="F59" s="83"/>
      <c r="G59" s="44"/>
    </row>
    <row r="60" spans="1:7">
      <c r="A60" s="25"/>
      <c r="B60" s="63" t="s">
        <v>91</v>
      </c>
      <c r="C60" s="17" t="s">
        <v>92</v>
      </c>
      <c r="D60" s="18" t="s">
        <v>4</v>
      </c>
      <c r="E60" s="45">
        <v>4</v>
      </c>
      <c r="F60" s="52"/>
      <c r="G60" s="34"/>
    </row>
    <row r="61" spans="1:7" ht="15" customHeight="1">
      <c r="A61" s="25"/>
      <c r="B61" s="63" t="s">
        <v>93</v>
      </c>
      <c r="C61" s="17" t="s">
        <v>94</v>
      </c>
      <c r="D61" s="18" t="s">
        <v>95</v>
      </c>
      <c r="E61" s="46">
        <v>7.732E-2</v>
      </c>
      <c r="F61" s="52"/>
      <c r="G61" s="34"/>
    </row>
    <row r="62" spans="1:7">
      <c r="A62" s="25"/>
      <c r="B62" s="63" t="s">
        <v>96</v>
      </c>
      <c r="C62" s="17" t="s">
        <v>97</v>
      </c>
      <c r="D62" s="18" t="s">
        <v>95</v>
      </c>
      <c r="E62" s="46">
        <v>7.732E-2</v>
      </c>
      <c r="F62" s="52"/>
      <c r="G62" s="34"/>
    </row>
    <row r="63" spans="1:7">
      <c r="A63" s="25"/>
      <c r="B63" s="63" t="s">
        <v>98</v>
      </c>
      <c r="C63" s="17" t="s">
        <v>99</v>
      </c>
      <c r="D63" s="18" t="s">
        <v>95</v>
      </c>
      <c r="E63" s="46">
        <v>0.69588000000000005</v>
      </c>
      <c r="F63" s="52"/>
      <c r="G63" s="34"/>
    </row>
    <row r="64" spans="1:7">
      <c r="A64" s="25"/>
      <c r="B64" s="63" t="s">
        <v>100</v>
      </c>
      <c r="C64" s="17" t="s">
        <v>101</v>
      </c>
      <c r="D64" s="18" t="s">
        <v>95</v>
      </c>
      <c r="E64" s="46">
        <v>7.732E-2</v>
      </c>
      <c r="F64" s="52"/>
      <c r="G64" s="34"/>
    </row>
    <row r="65" spans="1:7">
      <c r="A65" s="25"/>
      <c r="B65" s="63" t="s">
        <v>102</v>
      </c>
      <c r="C65" s="17" t="s">
        <v>103</v>
      </c>
      <c r="D65" s="18" t="s">
        <v>95</v>
      </c>
      <c r="E65" s="46">
        <v>0.30928</v>
      </c>
      <c r="F65" s="52"/>
      <c r="G65" s="34"/>
    </row>
    <row r="66" spans="1:7">
      <c r="A66" s="22">
        <v>32</v>
      </c>
      <c r="B66" s="62" t="s">
        <v>104</v>
      </c>
      <c r="C66" s="10" t="s">
        <v>105</v>
      </c>
      <c r="D66" s="11" t="s">
        <v>60</v>
      </c>
      <c r="E66" s="47">
        <v>0</v>
      </c>
      <c r="F66" s="36">
        <v>0</v>
      </c>
      <c r="G66" s="33">
        <f>E66*F66</f>
        <v>0</v>
      </c>
    </row>
    <row r="67" spans="1:7" ht="22.5" customHeight="1">
      <c r="A67" s="34"/>
      <c r="B67" s="44"/>
      <c r="C67" s="82" t="s">
        <v>90</v>
      </c>
      <c r="D67" s="83"/>
      <c r="E67" s="83"/>
      <c r="F67" s="83"/>
      <c r="G67" s="44"/>
    </row>
    <row r="68" spans="1:7">
      <c r="A68" s="25"/>
      <c r="B68" s="63"/>
      <c r="C68" s="17" t="s">
        <v>106</v>
      </c>
      <c r="D68" s="19"/>
      <c r="E68" s="49"/>
      <c r="F68" s="52"/>
      <c r="G68" s="34"/>
    </row>
    <row r="69" spans="1:7">
      <c r="A69" s="25"/>
      <c r="B69" s="63" t="s">
        <v>107</v>
      </c>
      <c r="C69" s="17" t="s">
        <v>108</v>
      </c>
      <c r="D69" s="18" t="s">
        <v>4</v>
      </c>
      <c r="E69" s="20">
        <v>4</v>
      </c>
      <c r="F69" s="52"/>
      <c r="G69" s="34"/>
    </row>
    <row r="70" spans="1:7">
      <c r="A70" s="25"/>
      <c r="B70" s="63" t="s">
        <v>109</v>
      </c>
      <c r="C70" s="17" t="s">
        <v>110</v>
      </c>
      <c r="D70" s="18" t="s">
        <v>4</v>
      </c>
      <c r="E70" s="20">
        <v>4</v>
      </c>
      <c r="F70" s="52"/>
      <c r="G70" s="34"/>
    </row>
    <row r="71" spans="1:7">
      <c r="A71" s="25"/>
      <c r="B71" s="63" t="s">
        <v>111</v>
      </c>
      <c r="C71" s="17" t="s">
        <v>112</v>
      </c>
      <c r="D71" s="18" t="s">
        <v>60</v>
      </c>
      <c r="E71" s="20">
        <v>4</v>
      </c>
      <c r="F71" s="52"/>
      <c r="G71" s="34"/>
    </row>
    <row r="72" spans="1:7">
      <c r="A72" s="25"/>
      <c r="B72" s="63" t="s">
        <v>113</v>
      </c>
      <c r="C72" s="17" t="s">
        <v>114</v>
      </c>
      <c r="D72" s="18" t="s">
        <v>60</v>
      </c>
      <c r="E72" s="20">
        <v>8</v>
      </c>
      <c r="F72" s="52"/>
      <c r="G72" s="34"/>
    </row>
    <row r="73" spans="1:7" ht="15" customHeight="1">
      <c r="A73" s="25"/>
      <c r="B73" s="63" t="s">
        <v>93</v>
      </c>
      <c r="C73" s="17" t="s">
        <v>94</v>
      </c>
      <c r="D73" s="18" t="s">
        <v>95</v>
      </c>
      <c r="E73" s="20">
        <v>0.12748000000000001</v>
      </c>
      <c r="F73" s="52"/>
      <c r="G73" s="34"/>
    </row>
    <row r="74" spans="1:7">
      <c r="A74" s="25"/>
      <c r="B74" s="63" t="s">
        <v>96</v>
      </c>
      <c r="C74" s="17" t="s">
        <v>97</v>
      </c>
      <c r="D74" s="18" t="s">
        <v>95</v>
      </c>
      <c r="E74" s="20">
        <v>0.12748000000000001</v>
      </c>
      <c r="F74" s="52"/>
      <c r="G74" s="34"/>
    </row>
    <row r="75" spans="1:7">
      <c r="A75" s="25"/>
      <c r="B75" s="63" t="s">
        <v>98</v>
      </c>
      <c r="C75" s="17" t="s">
        <v>99</v>
      </c>
      <c r="D75" s="18" t="s">
        <v>95</v>
      </c>
      <c r="E75" s="20">
        <v>1.1473199999999999</v>
      </c>
      <c r="F75" s="52"/>
      <c r="G75" s="34"/>
    </row>
    <row r="76" spans="1:7">
      <c r="A76" s="25"/>
      <c r="B76" s="63" t="s">
        <v>100</v>
      </c>
      <c r="C76" s="17" t="s">
        <v>101</v>
      </c>
      <c r="D76" s="18" t="s">
        <v>95</v>
      </c>
      <c r="E76" s="20">
        <v>0.12748000000000001</v>
      </c>
      <c r="F76" s="52"/>
      <c r="G76" s="34"/>
    </row>
    <row r="77" spans="1:7">
      <c r="A77" s="25"/>
      <c r="B77" s="63" t="s">
        <v>102</v>
      </c>
      <c r="C77" s="17" t="s">
        <v>103</v>
      </c>
      <c r="D77" s="18" t="s">
        <v>95</v>
      </c>
      <c r="E77" s="20">
        <v>0.50992000000000004</v>
      </c>
      <c r="F77" s="52"/>
      <c r="G77" s="34"/>
    </row>
    <row r="78" spans="1:7">
      <c r="A78" s="22">
        <v>33</v>
      </c>
      <c r="B78" s="62" t="s">
        <v>115</v>
      </c>
      <c r="C78" s="10" t="s">
        <v>116</v>
      </c>
      <c r="D78" s="11" t="s">
        <v>117</v>
      </c>
      <c r="E78" s="12">
        <v>5</v>
      </c>
      <c r="F78" s="36">
        <v>0</v>
      </c>
      <c r="G78" s="33">
        <f>E78*F78</f>
        <v>0</v>
      </c>
    </row>
    <row r="79" spans="1:7">
      <c r="A79" s="22">
        <v>34</v>
      </c>
      <c r="B79" s="62" t="s">
        <v>118</v>
      </c>
      <c r="C79" s="10" t="s">
        <v>119</v>
      </c>
      <c r="D79" s="11" t="s">
        <v>60</v>
      </c>
      <c r="E79" s="12">
        <v>2</v>
      </c>
      <c r="F79" s="36">
        <v>0</v>
      </c>
      <c r="G79" s="33">
        <f>E79*F79</f>
        <v>0</v>
      </c>
    </row>
    <row r="80" spans="1:7">
      <c r="A80" s="22"/>
      <c r="B80" s="62"/>
      <c r="C80" s="14" t="s">
        <v>57</v>
      </c>
      <c r="D80" s="13"/>
      <c r="E80" s="15">
        <v>2</v>
      </c>
      <c r="F80" s="52"/>
      <c r="G80" s="34"/>
    </row>
    <row r="81" spans="1:7">
      <c r="A81" s="22">
        <v>35</v>
      </c>
      <c r="B81" s="62" t="s">
        <v>120</v>
      </c>
      <c r="C81" s="10" t="s">
        <v>121</v>
      </c>
      <c r="D81" s="11" t="s">
        <v>60</v>
      </c>
      <c r="E81" s="12">
        <v>5</v>
      </c>
      <c r="F81" s="36">
        <v>0</v>
      </c>
      <c r="G81" s="33">
        <f>E81*F81</f>
        <v>0</v>
      </c>
    </row>
    <row r="82" spans="1:7">
      <c r="A82" s="22">
        <v>36</v>
      </c>
      <c r="B82" s="62" t="s">
        <v>122</v>
      </c>
      <c r="C82" s="10" t="s">
        <v>123</v>
      </c>
      <c r="D82" s="11" t="s">
        <v>60</v>
      </c>
      <c r="E82" s="12">
        <v>2</v>
      </c>
      <c r="F82" s="36">
        <v>0</v>
      </c>
      <c r="G82" s="33">
        <f>E82*F82</f>
        <v>0</v>
      </c>
    </row>
    <row r="83" spans="1:7">
      <c r="A83" s="22"/>
      <c r="B83" s="62"/>
      <c r="C83" s="14" t="s">
        <v>124</v>
      </c>
      <c r="D83" s="13"/>
      <c r="E83" s="15">
        <v>2</v>
      </c>
      <c r="F83" s="52"/>
      <c r="G83" s="34"/>
    </row>
    <row r="84" spans="1:7">
      <c r="A84" s="22">
        <v>37</v>
      </c>
      <c r="B84" s="62" t="s">
        <v>125</v>
      </c>
      <c r="C84" s="10" t="s">
        <v>126</v>
      </c>
      <c r="D84" s="11" t="s">
        <v>60</v>
      </c>
      <c r="E84" s="12">
        <v>5</v>
      </c>
      <c r="F84" s="36">
        <v>0</v>
      </c>
      <c r="G84" s="33">
        <f>E84*F84</f>
        <v>0</v>
      </c>
    </row>
    <row r="85" spans="1:7">
      <c r="A85" s="22"/>
      <c r="B85" s="62"/>
      <c r="C85" s="14" t="s">
        <v>127</v>
      </c>
      <c r="D85" s="13"/>
      <c r="E85" s="15">
        <v>5</v>
      </c>
      <c r="F85" s="52"/>
      <c r="G85" s="34"/>
    </row>
    <row r="86" spans="1:7">
      <c r="A86" s="22">
        <v>38</v>
      </c>
      <c r="B86" s="62" t="s">
        <v>128</v>
      </c>
      <c r="C86" s="10" t="s">
        <v>129</v>
      </c>
      <c r="D86" s="11" t="s">
        <v>60</v>
      </c>
      <c r="E86" s="12">
        <v>2</v>
      </c>
      <c r="F86" s="36">
        <v>0</v>
      </c>
      <c r="G86" s="33">
        <f>E86*F86</f>
        <v>0</v>
      </c>
    </row>
    <row r="87" spans="1:7">
      <c r="A87" s="22">
        <v>39</v>
      </c>
      <c r="B87" s="62" t="s">
        <v>130</v>
      </c>
      <c r="C87" s="10" t="s">
        <v>131</v>
      </c>
      <c r="D87" s="11" t="s">
        <v>60</v>
      </c>
      <c r="E87" s="12">
        <v>1</v>
      </c>
      <c r="F87" s="36">
        <v>0</v>
      </c>
      <c r="G87" s="33">
        <f>E87*F87</f>
        <v>0</v>
      </c>
    </row>
    <row r="88" spans="1:7">
      <c r="A88" s="22">
        <v>40</v>
      </c>
      <c r="B88" s="62" t="s">
        <v>132</v>
      </c>
      <c r="C88" s="10" t="s">
        <v>133</v>
      </c>
      <c r="D88" s="11" t="s">
        <v>60</v>
      </c>
      <c r="E88" s="12">
        <v>3</v>
      </c>
      <c r="F88" s="36">
        <v>0</v>
      </c>
      <c r="G88" s="33">
        <f>E88*F88</f>
        <v>0</v>
      </c>
    </row>
    <row r="89" spans="1:7">
      <c r="A89" s="22"/>
      <c r="B89" s="62"/>
      <c r="C89" s="14" t="s">
        <v>134</v>
      </c>
      <c r="D89" s="13"/>
      <c r="E89" s="15">
        <v>3</v>
      </c>
      <c r="F89" s="52"/>
      <c r="G89" s="34"/>
    </row>
    <row r="90" spans="1:7">
      <c r="A90" s="22">
        <v>41</v>
      </c>
      <c r="B90" s="62" t="s">
        <v>135</v>
      </c>
      <c r="C90" s="10" t="s">
        <v>136</v>
      </c>
      <c r="D90" s="11" t="s">
        <v>60</v>
      </c>
      <c r="E90" s="12">
        <v>7</v>
      </c>
      <c r="F90" s="36">
        <v>0</v>
      </c>
      <c r="G90" s="53">
        <f>E90*F90</f>
        <v>0</v>
      </c>
    </row>
    <row r="91" spans="1:7">
      <c r="A91" s="22"/>
      <c r="B91" s="62"/>
      <c r="C91" s="14" t="s">
        <v>137</v>
      </c>
      <c r="D91" s="13"/>
      <c r="E91" s="15">
        <v>7</v>
      </c>
      <c r="F91" s="52"/>
      <c r="G91" s="34"/>
    </row>
    <row r="92" spans="1:7">
      <c r="A92" s="22">
        <v>42</v>
      </c>
      <c r="B92" s="62" t="s">
        <v>138</v>
      </c>
      <c r="C92" s="10" t="s">
        <v>139</v>
      </c>
      <c r="D92" s="11" t="s">
        <v>60</v>
      </c>
      <c r="E92" s="12">
        <v>4</v>
      </c>
      <c r="F92" s="36">
        <v>0</v>
      </c>
      <c r="G92" s="33">
        <f>E92*F92</f>
        <v>0</v>
      </c>
    </row>
    <row r="93" spans="1:7">
      <c r="A93" s="22"/>
      <c r="B93" s="62"/>
      <c r="C93" s="14" t="s">
        <v>140</v>
      </c>
      <c r="D93" s="13"/>
      <c r="E93" s="15">
        <v>4</v>
      </c>
      <c r="F93" s="52"/>
      <c r="G93" s="34"/>
    </row>
    <row r="94" spans="1:7">
      <c r="A94" s="22">
        <v>43</v>
      </c>
      <c r="B94" s="62" t="s">
        <v>141</v>
      </c>
      <c r="C94" s="10" t="s">
        <v>142</v>
      </c>
      <c r="D94" s="11" t="s">
        <v>60</v>
      </c>
      <c r="E94" s="12">
        <v>4</v>
      </c>
      <c r="F94" s="36">
        <v>0</v>
      </c>
      <c r="G94" s="33">
        <f>E94*F94</f>
        <v>0</v>
      </c>
    </row>
    <row r="95" spans="1:7">
      <c r="A95" s="22"/>
      <c r="B95" s="62"/>
      <c r="C95" s="14" t="s">
        <v>143</v>
      </c>
      <c r="D95" s="13"/>
      <c r="E95" s="15">
        <v>4</v>
      </c>
      <c r="F95" s="52"/>
      <c r="G95" s="34"/>
    </row>
    <row r="96" spans="1:7">
      <c r="A96" s="22">
        <v>45</v>
      </c>
      <c r="B96" s="62" t="s">
        <v>144</v>
      </c>
      <c r="C96" s="10" t="s">
        <v>145</v>
      </c>
      <c r="D96" s="11" t="s">
        <v>60</v>
      </c>
      <c r="E96" s="12">
        <v>5</v>
      </c>
      <c r="F96" s="36">
        <v>0</v>
      </c>
      <c r="G96" s="33">
        <f>E96*F96</f>
        <v>0</v>
      </c>
    </row>
    <row r="97" spans="1:7">
      <c r="A97" s="22"/>
      <c r="B97" s="62"/>
      <c r="C97" s="14" t="s">
        <v>146</v>
      </c>
      <c r="D97" s="13"/>
      <c r="E97" s="15">
        <v>5</v>
      </c>
      <c r="F97" s="52"/>
      <c r="G97" s="34"/>
    </row>
    <row r="98" spans="1:7" ht="15" customHeight="1">
      <c r="A98" s="22">
        <v>46</v>
      </c>
      <c r="B98" s="62" t="s">
        <v>147</v>
      </c>
      <c r="C98" s="10" t="s">
        <v>148</v>
      </c>
      <c r="D98" s="11" t="s">
        <v>60</v>
      </c>
      <c r="E98" s="12">
        <v>0</v>
      </c>
      <c r="F98" s="36">
        <v>0</v>
      </c>
      <c r="G98" s="33">
        <f>E98*F98</f>
        <v>0</v>
      </c>
    </row>
    <row r="99" spans="1:7">
      <c r="A99" s="22"/>
      <c r="B99" s="62"/>
      <c r="C99" s="14" t="s">
        <v>33</v>
      </c>
      <c r="D99" s="13"/>
      <c r="E99" s="15">
        <v>6</v>
      </c>
      <c r="F99" s="52"/>
      <c r="G99" s="34"/>
    </row>
    <row r="100" spans="1:7" ht="15" customHeight="1">
      <c r="A100" s="9">
        <v>47</v>
      </c>
      <c r="B100" s="28" t="s">
        <v>149</v>
      </c>
      <c r="C100" s="50" t="s">
        <v>150</v>
      </c>
      <c r="D100" s="11" t="s">
        <v>151</v>
      </c>
      <c r="E100" s="12">
        <v>2552.09</v>
      </c>
      <c r="F100" s="34">
        <v>0</v>
      </c>
      <c r="G100" s="35">
        <f>E100*F100</f>
        <v>0</v>
      </c>
    </row>
    <row r="101" spans="1:7">
      <c r="A101" s="65" t="s">
        <v>0</v>
      </c>
      <c r="B101" s="66">
        <v>726</v>
      </c>
      <c r="C101" s="68" t="s">
        <v>152</v>
      </c>
      <c r="D101" s="67"/>
      <c r="E101" s="67"/>
      <c r="F101" s="67"/>
      <c r="G101" s="71">
        <f>SUM(G102:G111)</f>
        <v>0</v>
      </c>
    </row>
    <row r="102" spans="1:7">
      <c r="A102" s="21">
        <v>48</v>
      </c>
      <c r="B102" s="27" t="s">
        <v>153</v>
      </c>
      <c r="C102" s="50" t="s">
        <v>154</v>
      </c>
      <c r="D102" s="11" t="s">
        <v>4</v>
      </c>
      <c r="E102" s="75">
        <v>2</v>
      </c>
      <c r="F102" s="39">
        <v>0</v>
      </c>
      <c r="G102" s="39">
        <f>E102*F102</f>
        <v>0</v>
      </c>
    </row>
    <row r="103" spans="1:7">
      <c r="A103" s="23"/>
      <c r="B103" s="23"/>
      <c r="C103" s="76" t="s">
        <v>155</v>
      </c>
      <c r="D103" s="77"/>
      <c r="E103" s="77"/>
      <c r="F103" s="77"/>
      <c r="G103" s="78"/>
    </row>
    <row r="104" spans="1:7">
      <c r="A104" s="22"/>
      <c r="B104" s="28"/>
      <c r="C104" s="69" t="s">
        <v>68</v>
      </c>
      <c r="D104" s="13"/>
      <c r="E104" s="74">
        <v>2</v>
      </c>
      <c r="F104" s="23"/>
      <c r="G104" s="23"/>
    </row>
    <row r="105" spans="1:7">
      <c r="A105" s="22">
        <v>49</v>
      </c>
      <c r="B105" s="28" t="s">
        <v>156</v>
      </c>
      <c r="C105" s="50" t="s">
        <v>157</v>
      </c>
      <c r="D105" s="11" t="s">
        <v>4</v>
      </c>
      <c r="E105" s="73">
        <v>5</v>
      </c>
      <c r="F105" s="40">
        <v>0</v>
      </c>
      <c r="G105" s="40">
        <f>E105*F105</f>
        <v>0</v>
      </c>
    </row>
    <row r="106" spans="1:7">
      <c r="A106" s="23"/>
      <c r="B106" s="23"/>
      <c r="C106" s="76" t="s">
        <v>155</v>
      </c>
      <c r="D106" s="77"/>
      <c r="E106" s="77"/>
      <c r="F106" s="77"/>
      <c r="G106" s="78"/>
    </row>
    <row r="107" spans="1:7">
      <c r="A107" s="22">
        <v>50</v>
      </c>
      <c r="B107" s="28" t="s">
        <v>158</v>
      </c>
      <c r="C107" s="50" t="s">
        <v>159</v>
      </c>
      <c r="D107" s="11" t="s">
        <v>4</v>
      </c>
      <c r="E107" s="73">
        <v>1</v>
      </c>
      <c r="F107" s="40">
        <v>0</v>
      </c>
      <c r="G107" s="40">
        <f>E107*F107</f>
        <v>0</v>
      </c>
    </row>
    <row r="108" spans="1:7">
      <c r="A108" s="23"/>
      <c r="B108" s="23"/>
      <c r="C108" s="76" t="s">
        <v>155</v>
      </c>
      <c r="D108" s="77"/>
      <c r="E108" s="77"/>
      <c r="F108" s="77"/>
      <c r="G108" s="78"/>
    </row>
    <row r="109" spans="1:7">
      <c r="A109" s="22">
        <v>51</v>
      </c>
      <c r="B109" s="28" t="s">
        <v>160</v>
      </c>
      <c r="C109" s="50" t="s">
        <v>161</v>
      </c>
      <c r="D109" s="11" t="s">
        <v>4</v>
      </c>
      <c r="E109" s="73">
        <v>4</v>
      </c>
      <c r="F109" s="40">
        <v>0</v>
      </c>
      <c r="G109" s="40">
        <f>E109*F109</f>
        <v>0</v>
      </c>
    </row>
    <row r="110" spans="1:7">
      <c r="A110" s="23"/>
      <c r="B110" s="23"/>
      <c r="C110" s="76">
        <v>0</v>
      </c>
      <c r="D110" s="77"/>
      <c r="E110" s="77"/>
      <c r="F110" s="77"/>
      <c r="G110" s="78"/>
    </row>
    <row r="111" spans="1:7" ht="15" customHeight="1">
      <c r="A111" s="26">
        <v>52</v>
      </c>
      <c r="B111" s="29" t="s">
        <v>162</v>
      </c>
      <c r="C111" s="70" t="s">
        <v>163</v>
      </c>
      <c r="D111" s="31" t="s">
        <v>151</v>
      </c>
      <c r="E111" s="72">
        <v>672.6</v>
      </c>
      <c r="F111" s="48">
        <v>0</v>
      </c>
      <c r="G111" s="41">
        <f>E111*F111</f>
        <v>0</v>
      </c>
    </row>
  </sheetData>
  <mergeCells count="7">
    <mergeCell ref="C108:G108"/>
    <mergeCell ref="C110:G110"/>
    <mergeCell ref="C24:G24"/>
    <mergeCell ref="C59:F59"/>
    <mergeCell ref="C67:F67"/>
    <mergeCell ref="C103:G103"/>
    <mergeCell ref="C106:G106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Matoušek</dc:creator>
  <cp:lastModifiedBy>Jiří Matoušek</cp:lastModifiedBy>
  <dcterms:created xsi:type="dcterms:W3CDTF">2017-01-29T15:32:43Z</dcterms:created>
  <dcterms:modified xsi:type="dcterms:W3CDTF">2017-01-31T07:57:28Z</dcterms:modified>
</cp:coreProperties>
</file>